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68843 Missatgeria 2024\ESBORRANY\2. PCAP\Annexos PCAP\Annexos complimentar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F23" i="1"/>
  <c r="G22" i="1"/>
  <c r="F22" i="1"/>
  <c r="H23" i="1" l="1"/>
  <c r="H22" i="1"/>
  <c r="F24" i="1"/>
  <c r="B11" i="1" s="1"/>
  <c r="H24" i="1" l="1"/>
  <c r="D13" i="1"/>
  <c r="G24" i="1" l="1"/>
  <c r="D11" i="1" l="1"/>
  <c r="B12" i="1"/>
  <c r="D12" i="1" l="1"/>
  <c r="D15" i="1" s="1"/>
  <c r="B15" i="1"/>
</calcChain>
</file>

<file path=xl/sharedStrings.xml><?xml version="1.0" encoding="utf-8"?>
<sst xmlns="http://schemas.openxmlformats.org/spreadsheetml/2006/main" count="27" uniqueCount="27">
  <si>
    <t>Annex II.  MODEL OFERTA ECONÒMICA LOT 2</t>
  </si>
  <si>
    <t>Núm. Expedient:</t>
  </si>
  <si>
    <t>Empresa:</t>
  </si>
  <si>
    <t>Data:</t>
  </si>
  <si>
    <t>NIF:</t>
  </si>
  <si>
    <r>
      <rPr>
        <b/>
        <i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només cal modificar les cel·les ombrejades en color groc i automàticament es recalculen els imports parcials i totals. </t>
    </r>
  </si>
  <si>
    <t>Import total sense IVA</t>
  </si>
  <si>
    <t>Import total amb IVA</t>
  </si>
  <si>
    <t>IMPORT ANUAL TOTAL OFERTA</t>
  </si>
  <si>
    <t>OFERTA ECONÒMICA DETALLADA</t>
  </si>
  <si>
    <t>Serveis fixos</t>
  </si>
  <si>
    <t>Tipus de servei</t>
  </si>
  <si>
    <t xml:space="preserve">Preu unitari màxim sense IVA </t>
  </si>
  <si>
    <t xml:space="preserve">Preu unitari sense IVA </t>
  </si>
  <si>
    <t>Total oferta amb IVA</t>
  </si>
  <si>
    <t>Servei fix furgoneta 400kg  (de dilluns a divendres no festius de 8 a 15h )</t>
  </si>
  <si>
    <t>Servei fix motocicleta (de dilluns a divendres no festius, 9h - 13h - 16h )</t>
  </si>
  <si>
    <t>CSE/AH02/1101368843/24/PO</t>
  </si>
  <si>
    <t>Unitats 9 MESOS 2024</t>
  </si>
  <si>
    <t>Unitats 12 MESOS 2025</t>
  </si>
  <si>
    <t>Total oferta 2024 (9 mesos)</t>
  </si>
  <si>
    <t>Total oferta sense IVA 2025 (12 mesos)</t>
  </si>
  <si>
    <t>Total serveis fixos</t>
  </si>
  <si>
    <t>Import anual serveis variables (aquesta quantitat no es pot modificar) 2024</t>
  </si>
  <si>
    <t>Import anual serveis variables (aquesta quantitat no es pot modificar) 2025</t>
  </si>
  <si>
    <t>Total serveis fixos (2024)</t>
  </si>
  <si>
    <t>Total serveis fixos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</si>
</sst>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2" fillId="0" borderId="0" xfId="0" applyFont="1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justify" wrapText="1"/>
    </xf>
    <xf numFmtId="0" fontId="3" fillId="0" borderId="0" xfId="0" applyFont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16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10" fillId="0" borderId="0" xfId="0" applyFont="1" applyAlignment="1" applyProtection="1"/>
    <xf numFmtId="0" fontId="12" fillId="0" borderId="0" xfId="1" applyFont="1" applyFill="1" applyBorder="1" applyProtection="1"/>
    <xf numFmtId="0" fontId="1" fillId="2" borderId="0" xfId="0" applyFont="1" applyFill="1" applyBorder="1" applyAlignment="1" applyProtection="1">
      <alignment wrapText="1"/>
    </xf>
    <xf numFmtId="0" fontId="0" fillId="2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wrapText="1"/>
      <protection locked="0"/>
    </xf>
    <xf numFmtId="0" fontId="4" fillId="3" borderId="5" xfId="0" applyFont="1" applyFill="1" applyBorder="1" applyAlignment="1" applyProtection="1">
      <alignment horizontal="left" vertical="center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1" applyFont="1" applyFill="1" applyBorder="1" applyAlignment="1" applyProtection="1">
      <alignment vertical="center" wrapText="1"/>
    </xf>
    <xf numFmtId="3" fontId="13" fillId="0" borderId="1" xfId="1" applyNumberFormat="1" applyFont="1" applyFill="1" applyBorder="1" applyAlignment="1" applyProtection="1">
      <alignment horizontal="center" vertical="center"/>
    </xf>
    <xf numFmtId="164" fontId="13" fillId="0" borderId="1" xfId="1" applyNumberFormat="1" applyFont="1" applyFill="1" applyBorder="1" applyAlignment="1" applyProtection="1">
      <alignment vertical="center"/>
    </xf>
    <xf numFmtId="164" fontId="13" fillId="4" borderId="1" xfId="1" applyNumberFormat="1" applyFont="1" applyFill="1" applyBorder="1" applyAlignment="1" applyProtection="1">
      <alignment vertical="center"/>
      <protection locked="0"/>
    </xf>
    <xf numFmtId="164" fontId="13" fillId="0" borderId="8" xfId="1" applyNumberFormat="1" applyFont="1" applyFill="1" applyBorder="1" applyAlignment="1" applyProtection="1">
      <alignment vertical="center"/>
    </xf>
    <xf numFmtId="0" fontId="13" fillId="0" borderId="9" xfId="1" applyFont="1" applyFill="1" applyBorder="1" applyAlignment="1" applyProtection="1">
      <alignment vertical="center" wrapText="1"/>
    </xf>
    <xf numFmtId="3" fontId="13" fillId="0" borderId="10" xfId="1" applyNumberFormat="1" applyFont="1" applyFill="1" applyBorder="1" applyAlignment="1" applyProtection="1">
      <alignment horizontal="center" vertical="center"/>
    </xf>
    <xf numFmtId="164" fontId="13" fillId="0" borderId="10" xfId="1" applyNumberFormat="1" applyFont="1" applyFill="1" applyBorder="1" applyAlignment="1" applyProtection="1">
      <alignment vertical="center"/>
    </xf>
    <xf numFmtId="164" fontId="13" fillId="4" borderId="10" xfId="1" applyNumberFormat="1" applyFont="1" applyFill="1" applyBorder="1" applyAlignment="1" applyProtection="1">
      <alignment vertical="center"/>
      <protection locked="0"/>
    </xf>
    <xf numFmtId="164" fontId="1" fillId="3" borderId="11" xfId="0" applyNumberFormat="1" applyFont="1" applyFill="1" applyBorder="1" applyProtection="1"/>
    <xf numFmtId="164" fontId="1" fillId="3" borderId="12" xfId="0" applyNumberFormat="1" applyFont="1" applyFill="1" applyBorder="1" applyProtection="1"/>
    <xf numFmtId="0" fontId="0" fillId="0" borderId="0" xfId="0" applyFill="1" applyBorder="1"/>
    <xf numFmtId="3" fontId="13" fillId="0" borderId="0" xfId="1" applyNumberFormat="1" applyFont="1" applyFill="1" applyBorder="1" applyAlignment="1">
      <alignment vertical="center"/>
    </xf>
    <xf numFmtId="0" fontId="1" fillId="3" borderId="13" xfId="0" applyFont="1" applyFill="1" applyBorder="1" applyAlignment="1" applyProtection="1">
      <alignment horizontal="right" vertical="center"/>
    </xf>
    <xf numFmtId="164" fontId="1" fillId="3" borderId="13" xfId="0" applyNumberFormat="1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  <xf numFmtId="0" fontId="13" fillId="0" borderId="1" xfId="1" applyFont="1" applyFill="1" applyBorder="1" applyAlignment="1" applyProtection="1">
      <alignment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13" fillId="0" borderId="10" xfId="1" applyFont="1" applyFill="1" applyBorder="1" applyAlignment="1" applyProtection="1">
      <alignment vertical="center" wrapText="1"/>
    </xf>
    <xf numFmtId="164" fontId="13" fillId="0" borderId="15" xfId="1" applyNumberFormat="1" applyFont="1" applyFill="1" applyBorder="1" applyAlignment="1" applyProtection="1">
      <alignment vertical="center"/>
    </xf>
    <xf numFmtId="164" fontId="7" fillId="2" borderId="4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 applyAlignment="1" applyProtection="1">
      <alignment horizontal="left" vertical="center" wrapText="1" indent="1"/>
    </xf>
    <xf numFmtId="0" fontId="0" fillId="4" borderId="0" xfId="0" applyFont="1" applyFill="1" applyBorder="1" applyAlignment="1" applyProtection="1">
      <alignment horizontal="left" vertical="center" wrapText="1" indent="1"/>
    </xf>
    <xf numFmtId="0" fontId="6" fillId="0" borderId="1" xfId="0" applyFont="1" applyBorder="1" applyAlignment="1" applyProtection="1">
      <alignment horizontal="center" vertical="center" wrapText="1"/>
    </xf>
    <xf numFmtId="164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164" fontId="9" fillId="2" borderId="3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3" zoomScaleNormal="100" workbookViewId="0">
      <selection activeCell="B13" sqref="B13:C13"/>
    </sheetView>
  </sheetViews>
  <sheetFormatPr defaultRowHeight="15" x14ac:dyDescent="0.25"/>
  <cols>
    <col min="1" max="1" width="45.7109375" bestFit="1" customWidth="1"/>
    <col min="3" max="3" width="9.5703125" bestFit="1" customWidth="1"/>
    <col min="5" max="5" width="11.42578125" customWidth="1"/>
    <col min="6" max="7" width="10.5703125" bestFit="1" customWidth="1"/>
    <col min="8" max="8" width="11.5703125" bestFit="1" customWidth="1"/>
    <col min="10" max="10" width="10.5703125" bestFit="1" customWidth="1"/>
  </cols>
  <sheetData>
    <row r="1" spans="1:7" ht="15.75" x14ac:dyDescent="0.25">
      <c r="A1" s="1" t="s">
        <v>0</v>
      </c>
      <c r="B1" s="2"/>
      <c r="C1" s="2"/>
      <c r="D1" s="2"/>
      <c r="E1" s="2"/>
      <c r="F1" s="2"/>
      <c r="G1" s="2"/>
    </row>
    <row r="2" spans="1:7" ht="15.75" x14ac:dyDescent="0.25">
      <c r="A2" s="3"/>
      <c r="B2" s="2"/>
      <c r="C2" s="2"/>
      <c r="D2" s="2"/>
      <c r="E2" s="2"/>
      <c r="F2" s="2"/>
      <c r="G2" s="2"/>
    </row>
    <row r="3" spans="1:7" ht="15.75" x14ac:dyDescent="0.25">
      <c r="A3" s="4" t="s">
        <v>1</v>
      </c>
      <c r="B3" s="5" t="s">
        <v>17</v>
      </c>
      <c r="C3" s="6"/>
      <c r="D3" s="6"/>
      <c r="E3" s="7"/>
      <c r="F3" s="8"/>
      <c r="G3" s="8"/>
    </row>
    <row r="4" spans="1:7" ht="15.75" x14ac:dyDescent="0.25">
      <c r="A4" s="9" t="s">
        <v>2</v>
      </c>
      <c r="B4" s="10"/>
      <c r="C4" s="11"/>
      <c r="D4" s="12"/>
      <c r="E4" s="9" t="s">
        <v>3</v>
      </c>
      <c r="F4" s="12"/>
      <c r="G4" s="13"/>
    </row>
    <row r="5" spans="1:7" ht="15.75" x14ac:dyDescent="0.25">
      <c r="A5" s="14" t="s">
        <v>4</v>
      </c>
      <c r="B5" s="15"/>
      <c r="C5" s="9"/>
      <c r="D5" s="12"/>
      <c r="E5" s="16"/>
      <c r="F5" s="12"/>
      <c r="G5" s="12"/>
    </row>
    <row r="6" spans="1:7" ht="15.75" x14ac:dyDescent="0.25">
      <c r="A6" s="14"/>
      <c r="B6" s="15"/>
      <c r="C6" s="9"/>
      <c r="D6" s="12"/>
      <c r="E6" s="16"/>
      <c r="F6" s="12"/>
      <c r="G6" s="12"/>
    </row>
    <row r="7" spans="1:7" ht="15.75" x14ac:dyDescent="0.25">
      <c r="A7" s="14"/>
      <c r="B7" s="15"/>
      <c r="C7" s="9"/>
      <c r="D7" s="12"/>
      <c r="E7" s="16"/>
      <c r="F7" s="12"/>
      <c r="G7" s="12"/>
    </row>
    <row r="8" spans="1:7" ht="27.75" customHeight="1" x14ac:dyDescent="0.25">
      <c r="A8" s="53" t="s">
        <v>5</v>
      </c>
      <c r="B8" s="54"/>
      <c r="C8" s="54"/>
      <c r="D8" s="54"/>
      <c r="E8" s="54"/>
      <c r="F8" s="54"/>
      <c r="G8" s="54"/>
    </row>
    <row r="9" spans="1:7" x14ac:dyDescent="0.25">
      <c r="A9" s="2"/>
      <c r="B9" s="2"/>
      <c r="C9" s="2"/>
      <c r="D9" s="2"/>
      <c r="E9" s="2"/>
      <c r="F9" s="17"/>
      <c r="G9" s="17"/>
    </row>
    <row r="10" spans="1:7" x14ac:dyDescent="0.25">
      <c r="A10" s="18"/>
      <c r="B10" s="55" t="s">
        <v>6</v>
      </c>
      <c r="C10" s="55"/>
      <c r="D10" s="55" t="s">
        <v>7</v>
      </c>
      <c r="E10" s="55"/>
      <c r="F10" s="17"/>
      <c r="G10" s="2"/>
    </row>
    <row r="11" spans="1:7" x14ac:dyDescent="0.25">
      <c r="A11" s="19" t="s">
        <v>25</v>
      </c>
      <c r="B11" s="56">
        <f>F24</f>
        <v>0</v>
      </c>
      <c r="C11" s="57"/>
      <c r="D11" s="56">
        <f>B11*1.21</f>
        <v>0</v>
      </c>
      <c r="E11" s="57"/>
      <c r="F11" s="2"/>
      <c r="G11" s="2"/>
    </row>
    <row r="12" spans="1:7" x14ac:dyDescent="0.25">
      <c r="A12" s="19" t="s">
        <v>26</v>
      </c>
      <c r="B12" s="56">
        <f>G24</f>
        <v>0</v>
      </c>
      <c r="C12" s="58"/>
      <c r="D12" s="56">
        <f>B12*1.21</f>
        <v>0</v>
      </c>
      <c r="E12" s="58"/>
      <c r="F12" s="2"/>
      <c r="G12" s="2"/>
    </row>
    <row r="13" spans="1:7" ht="30" x14ac:dyDescent="0.25">
      <c r="A13" s="19" t="s">
        <v>23</v>
      </c>
      <c r="B13" s="56">
        <v>11204.31</v>
      </c>
      <c r="C13" s="57"/>
      <c r="D13" s="56">
        <f>B13*1.21</f>
        <v>13557.215099999999</v>
      </c>
      <c r="E13" s="57"/>
      <c r="F13" s="2"/>
      <c r="G13" s="2"/>
    </row>
    <row r="14" spans="1:7" ht="30" x14ac:dyDescent="0.25">
      <c r="A14" s="19" t="s">
        <v>24</v>
      </c>
      <c r="B14" s="56">
        <v>11204.31</v>
      </c>
      <c r="C14" s="58"/>
      <c r="D14" s="56">
        <v>13557.22</v>
      </c>
      <c r="E14" s="58"/>
      <c r="F14" s="2"/>
      <c r="G14" s="2"/>
    </row>
    <row r="15" spans="1:7" ht="16.5" thickBot="1" x14ac:dyDescent="0.3">
      <c r="A15" s="20" t="s">
        <v>8</v>
      </c>
      <c r="B15" s="52">
        <f>SUM(B11:C14)</f>
        <v>22408.62</v>
      </c>
      <c r="C15" s="52"/>
      <c r="D15" s="52">
        <f>SUM(D11:E14)</f>
        <v>27114.435099999999</v>
      </c>
      <c r="E15" s="52"/>
      <c r="F15" s="2"/>
      <c r="G15" s="2"/>
    </row>
    <row r="16" spans="1:7" ht="15.75" x14ac:dyDescent="0.25">
      <c r="A16" s="21"/>
      <c r="B16" s="22"/>
      <c r="C16" s="22"/>
      <c r="D16" s="22"/>
      <c r="E16" s="22"/>
      <c r="F16" s="23"/>
      <c r="G16" s="23"/>
    </row>
    <row r="17" spans="1:8" ht="18.75" x14ac:dyDescent="0.3">
      <c r="A17" s="24" t="s">
        <v>9</v>
      </c>
      <c r="B17" s="25"/>
      <c r="C17" s="25"/>
      <c r="D17" s="25"/>
      <c r="E17" s="25"/>
      <c r="F17" s="2"/>
      <c r="G17" s="2"/>
    </row>
    <row r="18" spans="1:8" x14ac:dyDescent="0.25">
      <c r="A18" s="17"/>
      <c r="B18" s="17"/>
      <c r="C18" s="17"/>
      <c r="D18" s="17"/>
      <c r="E18" s="17"/>
      <c r="F18" s="2"/>
      <c r="G18" s="2"/>
    </row>
    <row r="19" spans="1:8" x14ac:dyDescent="0.25">
      <c r="A19" s="26" t="s">
        <v>10</v>
      </c>
      <c r="B19" s="27"/>
      <c r="C19" s="27"/>
      <c r="D19" s="27"/>
      <c r="E19" s="27"/>
      <c r="F19" s="2"/>
      <c r="G19" s="2"/>
    </row>
    <row r="20" spans="1:8" ht="15.75" thickBot="1" x14ac:dyDescent="0.3">
      <c r="A20" s="28"/>
      <c r="B20" s="28"/>
      <c r="C20" s="28"/>
      <c r="D20" s="28"/>
      <c r="E20" s="28"/>
    </row>
    <row r="21" spans="1:8" ht="75" x14ac:dyDescent="0.25">
      <c r="A21" s="29" t="s">
        <v>11</v>
      </c>
      <c r="B21" s="30" t="s">
        <v>18</v>
      </c>
      <c r="C21" s="30" t="s">
        <v>19</v>
      </c>
      <c r="D21" s="30" t="s">
        <v>12</v>
      </c>
      <c r="E21" s="31" t="s">
        <v>13</v>
      </c>
      <c r="F21" s="30" t="s">
        <v>20</v>
      </c>
      <c r="G21" s="30" t="s">
        <v>21</v>
      </c>
      <c r="H21" s="49" t="s">
        <v>14</v>
      </c>
    </row>
    <row r="22" spans="1:8" ht="30" x14ac:dyDescent="0.25">
      <c r="A22" s="32" t="s">
        <v>15</v>
      </c>
      <c r="B22" s="48">
        <v>724</v>
      </c>
      <c r="C22" s="33">
        <v>965</v>
      </c>
      <c r="D22" s="34">
        <v>37.11</v>
      </c>
      <c r="E22" s="35"/>
      <c r="F22" s="34">
        <f>B22*E22</f>
        <v>0</v>
      </c>
      <c r="G22" s="34">
        <f>C22*E22</f>
        <v>0</v>
      </c>
      <c r="H22" s="36">
        <f>(F22+G22)*1.21</f>
        <v>0</v>
      </c>
    </row>
    <row r="23" spans="1:8" ht="30.75" thickBot="1" x14ac:dyDescent="0.3">
      <c r="A23" s="37" t="s">
        <v>16</v>
      </c>
      <c r="B23" s="50">
        <v>415</v>
      </c>
      <c r="C23" s="38">
        <v>553</v>
      </c>
      <c r="D23" s="39">
        <v>32.54</v>
      </c>
      <c r="E23" s="40"/>
      <c r="F23" s="39">
        <f>B23*E23</f>
        <v>0</v>
      </c>
      <c r="G23" s="39">
        <f>C23*E23</f>
        <v>0</v>
      </c>
      <c r="H23" s="51">
        <f>(F23+G23)*1.21</f>
        <v>0</v>
      </c>
    </row>
    <row r="24" spans="1:8" ht="15.75" thickBot="1" x14ac:dyDescent="0.3">
      <c r="C24" s="47"/>
      <c r="D24" s="47" t="s">
        <v>22</v>
      </c>
      <c r="E24" s="45"/>
      <c r="F24" s="46">
        <f>SUM(F22:F23)</f>
        <v>0</v>
      </c>
      <c r="G24" s="41">
        <f>SUM(G22:G23)</f>
        <v>0</v>
      </c>
      <c r="H24" s="42">
        <f>SUM(H22:H23)</f>
        <v>0</v>
      </c>
    </row>
    <row r="26" spans="1:8" x14ac:dyDescent="0.25">
      <c r="A26" s="43"/>
      <c r="B26" s="44"/>
      <c r="G26" s="43"/>
    </row>
  </sheetData>
  <sheetProtection algorithmName="SHA-512" hashValue="e+yOP0eOwzsVWLNJxrvbcyWxcDIdN06jAHXSxb2wOchH9C8bCrp1wguFjyFF6ZblgXffm0lz7CrOUfjzRDQqaA==" saltValue="dLtvMGh77U2QX8EjfOCgGg==" spinCount="100000" sheet="1" objects="1" scenarios="1"/>
  <mergeCells count="13">
    <mergeCell ref="B15:C15"/>
    <mergeCell ref="D15:E15"/>
    <mergeCell ref="A8:G8"/>
    <mergeCell ref="B10:C10"/>
    <mergeCell ref="D10:E10"/>
    <mergeCell ref="B11:C11"/>
    <mergeCell ref="D11:E11"/>
    <mergeCell ref="B13:C13"/>
    <mergeCell ref="D13:E13"/>
    <mergeCell ref="B14:C14"/>
    <mergeCell ref="D14:E14"/>
    <mergeCell ref="B12:C12"/>
    <mergeCell ref="D12:E12"/>
  </mergeCells>
  <pageMargins left="0.7" right="0.7" top="0.75" bottom="0.75" header="0.3" footer="0.3"/>
  <pageSetup paperSize="9" scale="72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cp:lastPrinted>2023-11-13T11:31:54Z</cp:lastPrinted>
  <dcterms:created xsi:type="dcterms:W3CDTF">2023-11-08T09:13:27Z</dcterms:created>
  <dcterms:modified xsi:type="dcterms:W3CDTF">2023-11-15T10:39:14Z</dcterms:modified>
</cp:coreProperties>
</file>